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405" windowWidth="14805" windowHeight="7710"/>
  </bookViews>
  <sheets>
    <sheet name="09.10" sheetId="5" r:id="rId1"/>
  </sheets>
  <definedNames>
    <definedName name="_xlnm.Print_Titles" localSheetId="0">'09.10'!$9:$11</definedName>
  </definedNames>
  <calcPr calcId="114210" fullCalcOnLoad="1"/>
</workbook>
</file>

<file path=xl/calcChain.xml><?xml version="1.0" encoding="utf-8"?>
<calcChain xmlns="http://schemas.openxmlformats.org/spreadsheetml/2006/main">
  <c r="E26" i="5"/>
  <c r="D26"/>
  <c r="D53"/>
  <c r="E53"/>
  <c r="F53"/>
  <c r="C26"/>
  <c r="F15"/>
  <c r="E15"/>
  <c r="D15"/>
  <c r="D13"/>
  <c r="C15"/>
  <c r="C13"/>
  <c r="F13"/>
  <c r="E13"/>
</calcChain>
</file>

<file path=xl/sharedStrings.xml><?xml version="1.0" encoding="utf-8"?>
<sst xmlns="http://schemas.openxmlformats.org/spreadsheetml/2006/main" count="197" uniqueCount="109">
  <si>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</si>
  <si>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</si>
  <si>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</si>
  <si>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</si>
  <si>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</si>
  <si>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</si>
  <si>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</si>
  <si>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</si>
  <si>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</si>
  <si>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</si>
  <si>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</si>
  <si>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</si>
  <si>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Планируемые результаты реализации муниципальной программы городского округа Домодедово</t>
  </si>
  <si>
    <t>ВСЕГО</t>
  </si>
  <si>
    <t>Сохранение действующих и создание новых объектов инфраструктуры поддержки малого и среднего предпринимательства</t>
  </si>
  <si>
    <t>ед.</t>
  </si>
  <si>
    <t>%</t>
  </si>
  <si>
    <t>Доля оборота малых и средних предприятий в общем обороте по полному кругу предприятий городского округа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</si>
  <si>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</si>
  <si>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</si>
  <si>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</si>
  <si>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Число созданных рабочих мест субъектами малого и среднего предпринимательства, получившим поддержку</t>
  </si>
  <si>
    <t>ед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</si>
  <si>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</si>
  <si>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</si>
  <si>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</si>
  <si>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</si>
  <si>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</si>
  <si>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</si>
  <si>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</si>
  <si>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</si>
  <si>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</si>
  <si>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</si>
  <si>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</si>
  <si>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</si>
  <si>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</si>
  <si>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 xml:space="preserve">Темп роста количества субъектов малого и среднего предпринимательства                                                  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</si>
  <si>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</si>
  <si>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</si>
  <si>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</si>
  <si>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</si>
  <si>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</si>
  <si>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</si>
  <si>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</si>
  <si>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</si>
  <si>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</si>
  <si>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</si>
  <si>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</si>
  <si>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</si>
  <si>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</si>
  <si>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</si>
  <si>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</si>
  <si>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</si>
  <si>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</si>
  <si>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</si>
  <si>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</si>
  <si>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</si>
  <si>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</si>
  <si>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</si>
  <si>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</si>
  <si>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</si>
  <si>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</si>
  <si>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</si>
  <si>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</si>
  <si>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</si>
  <si>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</si>
  <si>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</si>
  <si>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</si>
  <si>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</si>
  <si>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</si>
  <si>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</si>
  <si>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</si>
  <si>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</si>
  <si>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</si>
  <si>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за счет всех источников финансирования в ценах соответствующий лет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</si>
  <si>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</si>
  <si>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</si>
  <si>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</si>
  <si>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</si>
  <si>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</si>
  <si>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</si>
  <si>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</si>
  <si>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</si>
  <si>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</si>
  <si>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</si>
  <si>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</si>
  <si>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</si>
  <si>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</si>
  <si>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</si>
  <si>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</si>
  <si>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</si>
  <si>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</si>
  <si>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</si>
  <si>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</si>
  <si>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</si>
  <si>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</si>
  <si>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</si>
  <si>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</si>
  <si>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</si>
  <si>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</si>
  <si>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Число субъектов малого и среднего предпринимательства (без индивидуальных предпринимателей) в расчете на 1000  человек населения</t>
  </si>
  <si>
    <t>Количество созданных рабочих мест</t>
  </si>
  <si>
    <t xml:space="preserve">Приложение № 3 к Программе, </t>
  </si>
  <si>
    <t xml:space="preserve">в том числе: </t>
  </si>
  <si>
    <t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городского округа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</si>
  <si>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</si>
  <si>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</si>
  <si>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</si>
  <si>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от 10.10.2014 № 4589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</si>
</sst>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15"/>
    </xf>
    <xf numFmtId="0" fontId="0" fillId="0" borderId="1" xfId="0" applyBorder="1"/>
    <xf numFmtId="0" fontId="2" fillId="0" borderId="1" xfId="0" applyFont="1" applyBorder="1" applyAlignment="1">
      <alignment horizontal="right" vertical="center" wrapText="1"/>
    </xf>
    <xf numFmtId="0" fontId="0" fillId="0" borderId="2" xfId="0" applyBorder="1"/>
    <xf numFmtId="164" fontId="2" fillId="0" borderId="3" xfId="0" applyNumberFormat="1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4" xfId="0" applyFont="1" applyBorder="1" applyAlignment="1">
      <alignment vertical="center" wrapText="1"/>
    </xf>
    <xf numFmtId="4" fontId="4" fillId="0" borderId="5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6" fillId="0" borderId="7" xfId="0" applyFont="1" applyBorder="1" applyAlignment="1">
      <alignment vertical="center" wrapText="1"/>
    </xf>
    <xf numFmtId="164" fontId="6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vertical="center" wrapText="1"/>
    </xf>
    <xf numFmtId="2" fontId="2" fillId="0" borderId="7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7" xfId="0" applyFont="1" applyBorder="1" applyAlignment="1">
      <alignment wrapText="1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4" fontId="2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/>
    <xf numFmtId="0" fontId="2" fillId="0" borderId="0" xfId="0" applyFont="1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11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3"/>
  <sheetViews>
    <sheetView tabSelected="1" zoomScale="75" workbookViewId="0">
      <selection activeCell="I4" sqref="I4"/>
    </sheetView>
  </sheetViews>
  <sheetFormatPr defaultRowHeight="15"/>
  <cols>
    <col min="1" max="1" width="5.140625" customWidth="1"/>
    <col min="2" max="2" width="31.140625" customWidth="1"/>
    <col min="6" max="6" width="11.140625" customWidth="1"/>
    <col min="7" max="7" width="19.140625" customWidth="1"/>
    <col min="8" max="8" width="14.5703125" customWidth="1"/>
    <col min="16" max="16" width="14.42578125" customWidth="1"/>
  </cols>
  <sheetData>
    <row r="1" spans="1:15" ht="15" customHeight="1">
      <c r="E1" s="1"/>
      <c r="F1" s="1"/>
      <c r="G1" s="1"/>
      <c r="I1" s="1" t="s">
        <v>102</v>
      </c>
      <c r="J1" s="1"/>
      <c r="K1" s="1"/>
      <c r="L1" s="1"/>
    </row>
    <row r="2" spans="1:15" ht="15" customHeight="1">
      <c r="F2" s="1"/>
      <c r="G2" s="1"/>
      <c r="I2" s="1" t="s">
        <v>37</v>
      </c>
      <c r="J2" s="1"/>
      <c r="K2" s="1"/>
      <c r="L2" s="1"/>
    </row>
    <row r="3" spans="1:15" ht="15" customHeight="1">
      <c r="F3" s="1"/>
      <c r="G3" s="1"/>
      <c r="I3" s="1" t="s">
        <v>11</v>
      </c>
      <c r="J3" s="1"/>
      <c r="K3" s="1"/>
      <c r="L3" s="1"/>
    </row>
    <row r="4" spans="1:15" ht="15" customHeight="1">
      <c r="I4" s="1" t="s">
        <v>108</v>
      </c>
      <c r="J4" s="1"/>
      <c r="K4" s="1"/>
      <c r="L4" s="1"/>
      <c r="O4" s="1"/>
    </row>
    <row r="5" spans="1:15">
      <c r="A5" s="2"/>
    </row>
    <row r="6" spans="1:15" ht="15.75">
      <c r="A6" s="128" t="s">
        <v>12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</row>
    <row r="7" spans="1:15" ht="15.75">
      <c r="A7" s="128" t="s">
        <v>38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</row>
    <row r="8" spans="1:15">
      <c r="A8" s="24"/>
    </row>
    <row r="9" spans="1:15" ht="22.5" customHeight="1">
      <c r="A9" s="120" t="s">
        <v>0</v>
      </c>
      <c r="B9" s="120" t="s">
        <v>8</v>
      </c>
      <c r="C9" s="120" t="s">
        <v>9</v>
      </c>
      <c r="D9" s="120"/>
      <c r="E9" s="120"/>
      <c r="F9" s="120"/>
      <c r="G9" s="120" t="s">
        <v>1</v>
      </c>
      <c r="H9" s="120" t="s">
        <v>10</v>
      </c>
      <c r="I9" s="120" t="s">
        <v>71</v>
      </c>
      <c r="J9" s="120" t="s">
        <v>2</v>
      </c>
      <c r="K9" s="120"/>
      <c r="L9" s="120"/>
      <c r="M9" s="120"/>
      <c r="N9" s="120"/>
    </row>
    <row r="10" spans="1:15" ht="105" customHeight="1">
      <c r="A10" s="120"/>
      <c r="B10" s="120"/>
      <c r="C10" s="22" t="s">
        <v>3</v>
      </c>
      <c r="D10" s="22" t="s">
        <v>4</v>
      </c>
      <c r="E10" s="22" t="s">
        <v>5</v>
      </c>
      <c r="F10" s="39" t="s">
        <v>45</v>
      </c>
      <c r="G10" s="120"/>
      <c r="H10" s="120"/>
      <c r="I10" s="120"/>
      <c r="J10" s="22" t="s">
        <v>23</v>
      </c>
      <c r="K10" s="22" t="s">
        <v>93</v>
      </c>
      <c r="L10" s="22" t="s">
        <v>24</v>
      </c>
      <c r="M10" s="22" t="s">
        <v>25</v>
      </c>
      <c r="N10" s="22" t="s">
        <v>26</v>
      </c>
    </row>
    <row r="11" spans="1:15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</row>
    <row r="12" spans="1:15" ht="26.25" hidden="1" customHeight="1">
      <c r="A12" s="124" t="s">
        <v>30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5" ht="30" hidden="1" customHeight="1">
      <c r="A13" s="22"/>
      <c r="B13" s="9" t="s">
        <v>13</v>
      </c>
      <c r="C13" s="10">
        <f>C15+C26</f>
        <v>26856.2</v>
      </c>
      <c r="D13" s="10">
        <f>D15+D26+D53</f>
        <v>21419.85</v>
      </c>
      <c r="E13" s="10">
        <f>E15+E26+E53</f>
        <v>86121.48</v>
      </c>
      <c r="F13" s="10">
        <f>F15+F26+F53</f>
        <v>672265</v>
      </c>
      <c r="H13" s="22"/>
      <c r="I13" s="22"/>
      <c r="J13" s="22"/>
      <c r="K13" s="22"/>
      <c r="L13" s="22"/>
      <c r="M13" s="22"/>
      <c r="N13" s="3"/>
    </row>
    <row r="14" spans="1:15" ht="23.25" customHeight="1">
      <c r="A14" s="125" t="s">
        <v>29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7"/>
    </row>
    <row r="15" spans="1:15" s="13" customFormat="1" ht="33" hidden="1" customHeight="1">
      <c r="A15" s="25"/>
      <c r="B15" s="14" t="s">
        <v>13</v>
      </c>
      <c r="C15" s="15">
        <f>C17</f>
        <v>24500</v>
      </c>
      <c r="D15" s="15">
        <f>D17+D24</f>
        <v>10500</v>
      </c>
      <c r="E15" s="15">
        <f>E17+E24</f>
        <v>6150</v>
      </c>
      <c r="F15" s="29">
        <f>F17+F24</f>
        <v>56265</v>
      </c>
      <c r="H15" s="25"/>
      <c r="I15" s="25"/>
      <c r="J15" s="25"/>
      <c r="K15" s="25"/>
      <c r="L15" s="25"/>
      <c r="M15" s="25"/>
      <c r="N15" s="12"/>
    </row>
    <row r="16" spans="1:15" ht="110.25" customHeight="1">
      <c r="A16" s="21" t="s">
        <v>6</v>
      </c>
      <c r="B16" s="21" t="s">
        <v>95</v>
      </c>
      <c r="C16" s="121" t="s">
        <v>57</v>
      </c>
      <c r="D16" s="122"/>
      <c r="E16" s="122"/>
      <c r="F16" s="123"/>
      <c r="G16" s="21" t="s">
        <v>14</v>
      </c>
      <c r="H16" s="33" t="s">
        <v>15</v>
      </c>
      <c r="I16" s="21">
        <v>6</v>
      </c>
      <c r="J16" s="21">
        <v>6</v>
      </c>
      <c r="K16" s="21">
        <v>6</v>
      </c>
      <c r="L16" s="21">
        <v>7</v>
      </c>
      <c r="M16" s="21">
        <v>7</v>
      </c>
      <c r="N16" s="21">
        <v>7</v>
      </c>
    </row>
    <row r="17" spans="1:14" ht="54.75" customHeight="1">
      <c r="A17" s="117"/>
      <c r="B17" s="21" t="s">
        <v>44</v>
      </c>
      <c r="C17" s="17">
        <v>24500</v>
      </c>
      <c r="D17" s="17">
        <v>10500</v>
      </c>
      <c r="E17" s="17">
        <v>6150</v>
      </c>
      <c r="F17" s="54">
        <v>56265</v>
      </c>
      <c r="G17" s="21" t="s">
        <v>36</v>
      </c>
      <c r="H17" s="35" t="s">
        <v>16</v>
      </c>
      <c r="I17" s="58">
        <v>103</v>
      </c>
      <c r="J17" s="58">
        <v>103</v>
      </c>
      <c r="K17" s="61">
        <v>103.1</v>
      </c>
      <c r="L17" s="62">
        <v>103.2</v>
      </c>
      <c r="M17" s="61">
        <v>103.2</v>
      </c>
      <c r="N17" s="62">
        <v>103.3</v>
      </c>
    </row>
    <row r="18" spans="1:14" ht="76.5" customHeight="1">
      <c r="A18" s="118"/>
      <c r="B18" s="34"/>
      <c r="C18" s="18"/>
      <c r="D18" s="18"/>
      <c r="E18" s="18"/>
      <c r="F18" s="55"/>
      <c r="G18" s="34" t="s">
        <v>17</v>
      </c>
      <c r="H18" s="36" t="s">
        <v>16</v>
      </c>
      <c r="I18" s="59">
        <v>21.56</v>
      </c>
      <c r="J18" s="59">
        <v>21.6</v>
      </c>
      <c r="K18" s="7">
        <v>21.65</v>
      </c>
      <c r="L18" s="7">
        <v>21.7</v>
      </c>
      <c r="M18" s="7">
        <v>21.74</v>
      </c>
      <c r="N18" s="7">
        <v>21.77</v>
      </c>
    </row>
    <row r="19" spans="1:14" ht="57" customHeight="1">
      <c r="A19" s="118"/>
      <c r="B19" s="34"/>
      <c r="C19" s="18"/>
      <c r="D19" s="18"/>
      <c r="E19" s="18"/>
      <c r="F19" s="55"/>
      <c r="G19" s="19" t="s">
        <v>35</v>
      </c>
      <c r="H19" s="36" t="s">
        <v>16</v>
      </c>
      <c r="I19" s="34">
        <v>194.2</v>
      </c>
      <c r="J19" s="19">
        <v>109.5</v>
      </c>
      <c r="K19" s="16">
        <v>105.1</v>
      </c>
      <c r="L19" s="20">
        <v>107</v>
      </c>
      <c r="M19" s="20">
        <v>109</v>
      </c>
      <c r="N19" s="20">
        <v>110</v>
      </c>
    </row>
    <row r="20" spans="1:14" ht="90.75" customHeight="1">
      <c r="A20" s="118"/>
      <c r="B20" s="34"/>
      <c r="C20" s="18"/>
      <c r="D20" s="18"/>
      <c r="E20" s="18"/>
      <c r="F20" s="55"/>
      <c r="G20" s="19" t="s">
        <v>21</v>
      </c>
      <c r="H20" s="36" t="s">
        <v>22</v>
      </c>
      <c r="I20" s="34">
        <v>10</v>
      </c>
      <c r="J20" s="34">
        <v>5</v>
      </c>
      <c r="K20" s="38">
        <v>7</v>
      </c>
      <c r="L20" s="38">
        <v>9</v>
      </c>
      <c r="M20" s="38">
        <v>12</v>
      </c>
      <c r="N20" s="38">
        <v>14</v>
      </c>
    </row>
    <row r="21" spans="1:14" ht="220.5" customHeight="1">
      <c r="A21" s="118"/>
      <c r="B21" s="34"/>
      <c r="C21" s="18"/>
      <c r="D21" s="18"/>
      <c r="E21" s="18"/>
      <c r="F21" s="55"/>
      <c r="G21" s="38" t="s">
        <v>104</v>
      </c>
      <c r="H21" s="36" t="s">
        <v>16</v>
      </c>
      <c r="I21" s="34">
        <v>30.26</v>
      </c>
      <c r="J21" s="34">
        <v>30.33</v>
      </c>
      <c r="K21" s="38">
        <v>30.39</v>
      </c>
      <c r="L21" s="38">
        <v>30.42</v>
      </c>
      <c r="M21" s="7">
        <v>30.43</v>
      </c>
      <c r="N21" s="38">
        <v>30.44</v>
      </c>
    </row>
    <row r="22" spans="1:14" ht="51.75" customHeight="1">
      <c r="A22" s="118"/>
      <c r="B22" s="34"/>
      <c r="C22" s="18"/>
      <c r="D22" s="18"/>
      <c r="E22" s="18"/>
      <c r="F22" s="55"/>
      <c r="G22" s="34" t="s">
        <v>27</v>
      </c>
      <c r="H22" s="36" t="s">
        <v>31</v>
      </c>
      <c r="I22" s="34">
        <v>25613.599999999999</v>
      </c>
      <c r="J22" s="60">
        <v>26485</v>
      </c>
      <c r="K22" s="6">
        <v>27828.5</v>
      </c>
      <c r="L22" s="6">
        <v>29310.400000000001</v>
      </c>
      <c r="M22" s="6">
        <v>30930.2</v>
      </c>
      <c r="N22" s="6">
        <v>32693.200000000001</v>
      </c>
    </row>
    <row r="23" spans="1:14" ht="90.75" customHeight="1">
      <c r="A23" s="118"/>
      <c r="B23" s="37"/>
      <c r="C23" s="18"/>
      <c r="D23" s="18"/>
      <c r="E23" s="18"/>
      <c r="F23" s="56"/>
      <c r="G23" s="68" t="s">
        <v>100</v>
      </c>
      <c r="H23" s="36" t="s">
        <v>22</v>
      </c>
      <c r="I23" s="34">
        <v>24.77</v>
      </c>
      <c r="J23" s="34">
        <v>24.78</v>
      </c>
      <c r="K23" s="59">
        <v>24.8</v>
      </c>
      <c r="L23" s="34">
        <v>24.82</v>
      </c>
      <c r="M23" s="34">
        <v>24.83</v>
      </c>
      <c r="N23" s="34">
        <v>24.83</v>
      </c>
    </row>
    <row r="24" spans="1:14" ht="142.5" customHeight="1">
      <c r="A24" s="23" t="s">
        <v>18</v>
      </c>
      <c r="B24" s="23" t="s">
        <v>40</v>
      </c>
      <c r="C24" s="120" t="s">
        <v>39</v>
      </c>
      <c r="D24" s="120"/>
      <c r="E24" s="120"/>
      <c r="F24" s="120"/>
      <c r="G24" s="23" t="s">
        <v>19</v>
      </c>
      <c r="H24" s="30"/>
      <c r="I24" s="22"/>
      <c r="J24" s="57"/>
      <c r="K24" s="22"/>
      <c r="L24" s="22"/>
      <c r="M24" s="22"/>
      <c r="N24" s="30"/>
    </row>
    <row r="25" spans="1:14">
      <c r="A25" s="98" t="s">
        <v>28</v>
      </c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5"/>
    </row>
    <row r="26" spans="1:14" s="13" customFormat="1" hidden="1">
      <c r="A26" s="8"/>
      <c r="B26" s="9" t="s">
        <v>13</v>
      </c>
      <c r="C26" s="10">
        <f>C27+C28</f>
        <v>2356.1999999999998</v>
      </c>
      <c r="D26" s="10">
        <f>D27+D28</f>
        <v>9299.85</v>
      </c>
      <c r="E26" s="10">
        <f>E27+E28</f>
        <v>12895.48</v>
      </c>
      <c r="F26" s="10"/>
      <c r="G26" s="11"/>
      <c r="H26" s="25"/>
      <c r="I26" s="25"/>
      <c r="J26" s="25"/>
      <c r="K26" s="25"/>
      <c r="L26" s="25"/>
      <c r="M26" s="25"/>
      <c r="N26" s="12"/>
    </row>
    <row r="27" spans="1:14" ht="50.25" customHeight="1">
      <c r="A27" s="84" t="s">
        <v>6</v>
      </c>
      <c r="B27" s="23" t="s">
        <v>96</v>
      </c>
      <c r="C27" s="75"/>
      <c r="D27" s="75">
        <v>8884.0500000000011</v>
      </c>
      <c r="E27" s="75">
        <v>12895.48</v>
      </c>
      <c r="F27" s="76"/>
      <c r="G27" s="23" t="s">
        <v>34</v>
      </c>
      <c r="H27" s="22" t="s">
        <v>16</v>
      </c>
      <c r="I27" s="23">
        <v>0.25</v>
      </c>
      <c r="J27" s="23" t="s">
        <v>33</v>
      </c>
      <c r="K27" s="23" t="s">
        <v>33</v>
      </c>
      <c r="L27" s="23" t="s">
        <v>33</v>
      </c>
      <c r="M27" s="23" t="s">
        <v>33</v>
      </c>
      <c r="N27" s="23" t="s">
        <v>33</v>
      </c>
    </row>
    <row r="28" spans="1:14" ht="85.5" customHeight="1">
      <c r="A28" s="84" t="s">
        <v>20</v>
      </c>
      <c r="B28" s="23" t="s">
        <v>97</v>
      </c>
      <c r="C28" s="31">
        <v>2356.1999999999998</v>
      </c>
      <c r="D28" s="31">
        <v>415.8</v>
      </c>
      <c r="E28" s="31"/>
      <c r="F28" s="31"/>
      <c r="G28" s="23" t="s">
        <v>32</v>
      </c>
      <c r="H28" s="22" t="s">
        <v>15</v>
      </c>
      <c r="I28" s="23">
        <v>7</v>
      </c>
      <c r="J28" s="23">
        <v>8</v>
      </c>
      <c r="K28" s="23">
        <v>8</v>
      </c>
      <c r="L28" s="23">
        <v>8</v>
      </c>
      <c r="M28" s="23">
        <v>8</v>
      </c>
      <c r="N28" s="23">
        <v>8</v>
      </c>
    </row>
    <row r="29" spans="1:14">
      <c r="A29" s="146" t="s">
        <v>73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ht="81.75" customHeight="1">
      <c r="A30" s="105" t="s">
        <v>6</v>
      </c>
      <c r="B30" s="105" t="s">
        <v>98</v>
      </c>
      <c r="C30" s="108" t="s">
        <v>57</v>
      </c>
      <c r="D30" s="109"/>
      <c r="E30" s="109"/>
      <c r="F30" s="147"/>
      <c r="G30" s="86" t="s">
        <v>58</v>
      </c>
      <c r="H30" s="87" t="s">
        <v>59</v>
      </c>
      <c r="I30" s="87">
        <v>5.7</v>
      </c>
      <c r="J30" s="87" t="s">
        <v>42</v>
      </c>
      <c r="K30" s="87">
        <v>1.3</v>
      </c>
      <c r="L30" s="87">
        <v>1.2</v>
      </c>
      <c r="M30" s="87">
        <v>1.2</v>
      </c>
      <c r="N30" s="78">
        <v>1.2</v>
      </c>
    </row>
    <row r="31" spans="1:14" ht="91.5" customHeight="1">
      <c r="A31" s="106"/>
      <c r="B31" s="106"/>
      <c r="C31" s="110"/>
      <c r="D31" s="111"/>
      <c r="E31" s="111"/>
      <c r="F31" s="148"/>
      <c r="G31" s="42" t="s">
        <v>60</v>
      </c>
      <c r="H31" s="43" t="s">
        <v>59</v>
      </c>
      <c r="I31" s="44">
        <v>21.5</v>
      </c>
      <c r="J31" s="45" t="s">
        <v>42</v>
      </c>
      <c r="K31" s="45">
        <v>8.5</v>
      </c>
      <c r="L31" s="45">
        <v>8</v>
      </c>
      <c r="M31" s="45">
        <v>7.8</v>
      </c>
      <c r="N31" s="46">
        <v>7.5</v>
      </c>
    </row>
    <row r="32" spans="1:14" ht="51.75" customHeight="1">
      <c r="A32" s="106"/>
      <c r="B32" s="106"/>
      <c r="C32" s="110"/>
      <c r="D32" s="111"/>
      <c r="E32" s="111"/>
      <c r="F32" s="148"/>
      <c r="G32" s="42" t="s">
        <v>61</v>
      </c>
      <c r="H32" s="43" t="s">
        <v>59</v>
      </c>
      <c r="I32" s="44">
        <v>7.8</v>
      </c>
      <c r="J32" s="45" t="s">
        <v>42</v>
      </c>
      <c r="K32" s="45">
        <v>8</v>
      </c>
      <c r="L32" s="45">
        <v>9</v>
      </c>
      <c r="M32" s="45">
        <v>10</v>
      </c>
      <c r="N32" s="46">
        <v>11</v>
      </c>
    </row>
    <row r="33" spans="1:14" ht="37.5" customHeight="1">
      <c r="A33" s="106"/>
      <c r="B33" s="106"/>
      <c r="C33" s="110"/>
      <c r="D33" s="111"/>
      <c r="E33" s="111"/>
      <c r="F33" s="148"/>
      <c r="G33" s="42" t="s">
        <v>62</v>
      </c>
      <c r="H33" s="43" t="s">
        <v>59</v>
      </c>
      <c r="I33" s="44">
        <v>28</v>
      </c>
      <c r="J33" s="45" t="s">
        <v>42</v>
      </c>
      <c r="K33" s="45">
        <v>22</v>
      </c>
      <c r="L33" s="45">
        <v>20</v>
      </c>
      <c r="M33" s="45">
        <v>18</v>
      </c>
      <c r="N33" s="46">
        <v>16</v>
      </c>
    </row>
    <row r="34" spans="1:14" ht="54.75" customHeight="1">
      <c r="A34" s="107"/>
      <c r="B34" s="107"/>
      <c r="C34" s="112"/>
      <c r="D34" s="113"/>
      <c r="E34" s="113"/>
      <c r="F34" s="149"/>
      <c r="G34" s="83" t="s">
        <v>63</v>
      </c>
      <c r="H34" s="47" t="s">
        <v>90</v>
      </c>
      <c r="I34" s="48">
        <v>1.7</v>
      </c>
      <c r="J34" s="49" t="s">
        <v>42</v>
      </c>
      <c r="K34" s="49">
        <v>4.0999999999999996</v>
      </c>
      <c r="L34" s="49">
        <v>4.5</v>
      </c>
      <c r="M34" s="49">
        <v>4.7</v>
      </c>
      <c r="N34" s="50">
        <v>5</v>
      </c>
    </row>
    <row r="35" spans="1:14" ht="40.5" customHeight="1">
      <c r="A35" s="150" t="s">
        <v>7</v>
      </c>
      <c r="B35" s="105" t="s">
        <v>99</v>
      </c>
      <c r="C35" s="108" t="s">
        <v>57</v>
      </c>
      <c r="D35" s="109"/>
      <c r="E35" s="109"/>
      <c r="F35" s="147"/>
      <c r="G35" s="81" t="s">
        <v>64</v>
      </c>
      <c r="H35" s="88" t="s">
        <v>91</v>
      </c>
      <c r="I35" s="78" t="s">
        <v>65</v>
      </c>
      <c r="J35" s="78" t="s">
        <v>65</v>
      </c>
      <c r="K35" s="78" t="s">
        <v>65</v>
      </c>
      <c r="L35" s="78" t="s">
        <v>65</v>
      </c>
      <c r="M35" s="78" t="s">
        <v>65</v>
      </c>
      <c r="N35" s="78" t="s">
        <v>65</v>
      </c>
    </row>
    <row r="36" spans="1:14" ht="54.75" customHeight="1">
      <c r="A36" s="150"/>
      <c r="B36" s="106"/>
      <c r="C36" s="110"/>
      <c r="D36" s="111"/>
      <c r="E36" s="111"/>
      <c r="F36" s="148"/>
      <c r="G36" s="82" t="s">
        <v>66</v>
      </c>
      <c r="H36" s="51" t="s">
        <v>91</v>
      </c>
      <c r="I36" s="79" t="s">
        <v>67</v>
      </c>
      <c r="J36" s="79" t="s">
        <v>67</v>
      </c>
      <c r="K36" s="79" t="s">
        <v>65</v>
      </c>
      <c r="L36" s="79" t="s">
        <v>65</v>
      </c>
      <c r="M36" s="79" t="s">
        <v>65</v>
      </c>
      <c r="N36" s="79" t="s">
        <v>65</v>
      </c>
    </row>
    <row r="37" spans="1:14" ht="43.5" customHeight="1">
      <c r="A37" s="150"/>
      <c r="B37" s="106"/>
      <c r="C37" s="110"/>
      <c r="D37" s="111"/>
      <c r="E37" s="111"/>
      <c r="F37" s="148"/>
      <c r="G37" s="82" t="s">
        <v>68</v>
      </c>
      <c r="H37" s="51" t="s">
        <v>91</v>
      </c>
      <c r="I37" s="79" t="s">
        <v>67</v>
      </c>
      <c r="J37" s="79" t="s">
        <v>67</v>
      </c>
      <c r="K37" s="79" t="s">
        <v>65</v>
      </c>
      <c r="L37" s="79" t="s">
        <v>67</v>
      </c>
      <c r="M37" s="79" t="s">
        <v>67</v>
      </c>
      <c r="N37" s="79" t="s">
        <v>67</v>
      </c>
    </row>
    <row r="38" spans="1:14" ht="41.25" customHeight="1">
      <c r="A38" s="150"/>
      <c r="B38" s="106"/>
      <c r="C38" s="110"/>
      <c r="D38" s="111"/>
      <c r="E38" s="111"/>
      <c r="F38" s="148"/>
      <c r="G38" s="82" t="s">
        <v>69</v>
      </c>
      <c r="H38" s="51" t="s">
        <v>91</v>
      </c>
      <c r="I38" s="79" t="s">
        <v>65</v>
      </c>
      <c r="J38" s="79" t="s">
        <v>67</v>
      </c>
      <c r="K38" s="79" t="s">
        <v>65</v>
      </c>
      <c r="L38" s="79" t="s">
        <v>65</v>
      </c>
      <c r="M38" s="79" t="s">
        <v>65</v>
      </c>
      <c r="N38" s="79" t="s">
        <v>65</v>
      </c>
    </row>
    <row r="39" spans="1:14" ht="95.25" customHeight="1">
      <c r="A39" s="150"/>
      <c r="B39" s="107"/>
      <c r="C39" s="112"/>
      <c r="D39" s="113"/>
      <c r="E39" s="113"/>
      <c r="F39" s="149"/>
      <c r="G39" s="83" t="s">
        <v>70</v>
      </c>
      <c r="H39" s="89" t="s">
        <v>91</v>
      </c>
      <c r="I39" s="80" t="s">
        <v>65</v>
      </c>
      <c r="J39" s="80" t="s">
        <v>67</v>
      </c>
      <c r="K39" s="80" t="s">
        <v>65</v>
      </c>
      <c r="L39" s="80" t="s">
        <v>65</v>
      </c>
      <c r="M39" s="80" t="s">
        <v>65</v>
      </c>
      <c r="N39" s="80" t="s">
        <v>65</v>
      </c>
    </row>
    <row r="40" spans="1:14">
      <c r="A40" s="99" t="s">
        <v>84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1"/>
    </row>
    <row r="41" spans="1:14" ht="78.75" customHeight="1">
      <c r="A41" s="102">
        <v>1</v>
      </c>
      <c r="B41" s="105" t="s">
        <v>85</v>
      </c>
      <c r="C41" s="108" t="s">
        <v>57</v>
      </c>
      <c r="D41" s="109"/>
      <c r="E41" s="109"/>
      <c r="F41" s="109"/>
      <c r="G41" s="52" t="s">
        <v>74</v>
      </c>
      <c r="H41" s="73" t="s">
        <v>86</v>
      </c>
      <c r="I41" s="53">
        <v>22135</v>
      </c>
      <c r="J41" s="53" t="s">
        <v>42</v>
      </c>
      <c r="K41" s="53">
        <v>27500</v>
      </c>
      <c r="L41" s="53">
        <v>31000</v>
      </c>
      <c r="M41" s="53">
        <v>35000</v>
      </c>
      <c r="N41" s="53">
        <v>40000</v>
      </c>
    </row>
    <row r="42" spans="1:14" ht="94.5" customHeight="1">
      <c r="A42" s="103"/>
      <c r="B42" s="106"/>
      <c r="C42" s="110"/>
      <c r="D42" s="111"/>
      <c r="E42" s="111"/>
      <c r="F42" s="111"/>
      <c r="G42" s="52" t="s">
        <v>75</v>
      </c>
      <c r="H42" s="73" t="s">
        <v>86</v>
      </c>
      <c r="I42" s="53">
        <v>15735</v>
      </c>
      <c r="J42" s="53" t="s">
        <v>42</v>
      </c>
      <c r="K42" s="53">
        <v>18300</v>
      </c>
      <c r="L42" s="53">
        <v>19700</v>
      </c>
      <c r="M42" s="53">
        <v>21300</v>
      </c>
      <c r="N42" s="53">
        <v>24900</v>
      </c>
    </row>
    <row r="43" spans="1:14" ht="51" customHeight="1">
      <c r="A43" s="103"/>
      <c r="B43" s="106"/>
      <c r="C43" s="110"/>
      <c r="D43" s="111"/>
      <c r="E43" s="111"/>
      <c r="F43" s="111"/>
      <c r="G43" s="52" t="s">
        <v>76</v>
      </c>
      <c r="H43" s="73" t="s">
        <v>86</v>
      </c>
      <c r="I43" s="53">
        <v>2755</v>
      </c>
      <c r="J43" s="53" t="s">
        <v>42</v>
      </c>
      <c r="K43" s="53">
        <v>3000</v>
      </c>
      <c r="L43" s="53">
        <v>4300</v>
      </c>
      <c r="M43" s="53">
        <v>5700</v>
      </c>
      <c r="N43" s="53">
        <v>6600</v>
      </c>
    </row>
    <row r="44" spans="1:14" ht="59.25" customHeight="1">
      <c r="A44" s="104"/>
      <c r="B44" s="107"/>
      <c r="C44" s="112"/>
      <c r="D44" s="113"/>
      <c r="E44" s="113"/>
      <c r="F44" s="113"/>
      <c r="G44" s="90" t="s">
        <v>77</v>
      </c>
      <c r="H44" s="91" t="s">
        <v>86</v>
      </c>
      <c r="I44" s="92">
        <v>3645</v>
      </c>
      <c r="J44" s="92" t="s">
        <v>42</v>
      </c>
      <c r="K44" s="92">
        <v>6200</v>
      </c>
      <c r="L44" s="92">
        <v>7000</v>
      </c>
      <c r="M44" s="92">
        <v>8000</v>
      </c>
      <c r="N44" s="92">
        <v>8500</v>
      </c>
    </row>
    <row r="45" spans="1:14" ht="142.5" customHeight="1">
      <c r="A45" s="114">
        <v>2</v>
      </c>
      <c r="B45" s="117" t="s">
        <v>88</v>
      </c>
      <c r="C45" s="131" t="s">
        <v>57</v>
      </c>
      <c r="D45" s="132"/>
      <c r="E45" s="132"/>
      <c r="F45" s="132"/>
      <c r="G45" s="63" t="s">
        <v>78</v>
      </c>
      <c r="H45" s="35" t="s">
        <v>92</v>
      </c>
      <c r="I45" s="65">
        <v>47783</v>
      </c>
      <c r="J45" s="65" t="s">
        <v>42</v>
      </c>
      <c r="K45" s="65">
        <v>53841</v>
      </c>
      <c r="L45" s="65">
        <v>58310</v>
      </c>
      <c r="M45" s="65">
        <v>63149</v>
      </c>
      <c r="N45" s="65">
        <v>68390</v>
      </c>
    </row>
    <row r="46" spans="1:14" ht="141">
      <c r="A46" s="115"/>
      <c r="B46" s="118"/>
      <c r="C46" s="133"/>
      <c r="D46" s="134"/>
      <c r="E46" s="134"/>
      <c r="F46" s="134"/>
      <c r="G46" s="74" t="s">
        <v>79</v>
      </c>
      <c r="H46" s="36" t="s">
        <v>15</v>
      </c>
      <c r="I46" s="93">
        <v>25110</v>
      </c>
      <c r="J46" s="93" t="s">
        <v>42</v>
      </c>
      <c r="K46" s="93">
        <v>27980</v>
      </c>
      <c r="L46" s="93">
        <v>29460</v>
      </c>
      <c r="M46" s="93">
        <v>30980</v>
      </c>
      <c r="N46" s="93">
        <v>32550</v>
      </c>
    </row>
    <row r="47" spans="1:14" s="72" customFormat="1" ht="30.75" customHeight="1">
      <c r="A47" s="115"/>
      <c r="B47" s="118"/>
      <c r="C47" s="133"/>
      <c r="D47" s="134"/>
      <c r="E47" s="134"/>
      <c r="F47" s="134"/>
      <c r="G47" s="69" t="s">
        <v>101</v>
      </c>
      <c r="H47" s="70" t="s">
        <v>15</v>
      </c>
      <c r="I47" s="71">
        <v>1410</v>
      </c>
      <c r="J47" s="71" t="s">
        <v>42</v>
      </c>
      <c r="K47" s="71">
        <v>1550</v>
      </c>
      <c r="L47" s="71">
        <v>2000</v>
      </c>
      <c r="M47" s="71">
        <v>2000</v>
      </c>
      <c r="N47" s="71">
        <v>2000</v>
      </c>
    </row>
    <row r="48" spans="1:14">
      <c r="A48" s="115"/>
      <c r="B48" s="118"/>
      <c r="C48" s="133"/>
      <c r="D48" s="134"/>
      <c r="E48" s="134"/>
      <c r="F48" s="134"/>
      <c r="G48" s="74" t="s">
        <v>103</v>
      </c>
      <c r="H48" s="66"/>
      <c r="I48" s="67"/>
      <c r="J48" s="67"/>
      <c r="K48" s="67"/>
      <c r="L48" s="67"/>
      <c r="M48" s="67"/>
      <c r="N48" s="67"/>
    </row>
    <row r="49" spans="1:14" ht="159" customHeight="1">
      <c r="A49" s="115"/>
      <c r="B49" s="118"/>
      <c r="C49" s="133"/>
      <c r="D49" s="134"/>
      <c r="E49" s="134"/>
      <c r="F49" s="134"/>
      <c r="G49" s="74" t="s">
        <v>80</v>
      </c>
      <c r="H49" s="36" t="s">
        <v>15</v>
      </c>
      <c r="I49" s="93">
        <v>1410</v>
      </c>
      <c r="J49" s="93" t="s">
        <v>42</v>
      </c>
      <c r="K49" s="93">
        <v>1450</v>
      </c>
      <c r="L49" s="93">
        <v>1480</v>
      </c>
      <c r="M49" s="93">
        <v>1520</v>
      </c>
      <c r="N49" s="93">
        <v>1570</v>
      </c>
    </row>
    <row r="50" spans="1:14" ht="126.75" customHeight="1">
      <c r="A50" s="115"/>
      <c r="B50" s="118"/>
      <c r="C50" s="133"/>
      <c r="D50" s="134"/>
      <c r="E50" s="134"/>
      <c r="F50" s="134"/>
      <c r="G50" s="74" t="s">
        <v>81</v>
      </c>
      <c r="H50" s="36" t="s">
        <v>82</v>
      </c>
      <c r="I50" s="94">
        <v>102.5</v>
      </c>
      <c r="J50" s="94" t="s">
        <v>42</v>
      </c>
      <c r="K50" s="94">
        <v>105.1</v>
      </c>
      <c r="L50" s="94">
        <v>108.1</v>
      </c>
      <c r="M50" s="94">
        <v>113.3</v>
      </c>
      <c r="N50" s="94">
        <v>115.2</v>
      </c>
    </row>
    <row r="51" spans="1:14" ht="110.25" customHeight="1">
      <c r="A51" s="116"/>
      <c r="B51" s="119"/>
      <c r="C51" s="135"/>
      <c r="D51" s="136"/>
      <c r="E51" s="136"/>
      <c r="F51" s="136"/>
      <c r="G51" s="64" t="s">
        <v>83</v>
      </c>
      <c r="H51" s="85" t="s">
        <v>87</v>
      </c>
      <c r="I51" s="95">
        <v>161.4</v>
      </c>
      <c r="J51" s="95" t="s">
        <v>42</v>
      </c>
      <c r="K51" s="95">
        <v>180</v>
      </c>
      <c r="L51" s="95">
        <v>195</v>
      </c>
      <c r="M51" s="95">
        <v>210</v>
      </c>
      <c r="N51" s="95">
        <v>230</v>
      </c>
    </row>
    <row r="52" spans="1:14" s="13" customFormat="1" ht="26.25" customHeight="1">
      <c r="A52" s="125" t="s">
        <v>72</v>
      </c>
      <c r="B52" s="126"/>
      <c r="C52" s="126"/>
      <c r="D52" s="126"/>
      <c r="E52" s="126"/>
      <c r="F52" s="126"/>
      <c r="G52" s="143"/>
      <c r="H52" s="143"/>
      <c r="I52" s="143"/>
      <c r="J52" s="143"/>
      <c r="K52" s="143"/>
      <c r="L52" s="143"/>
      <c r="M52" s="143"/>
      <c r="N52" s="144"/>
    </row>
    <row r="53" spans="1:14" s="13" customFormat="1" hidden="1">
      <c r="A53" s="25"/>
      <c r="B53" s="9" t="s">
        <v>13</v>
      </c>
      <c r="C53" s="10"/>
      <c r="D53" s="41">
        <f>D54+D59+D60</f>
        <v>1620</v>
      </c>
      <c r="E53" s="41">
        <f>E54+E59+E60</f>
        <v>67076</v>
      </c>
      <c r="F53" s="41">
        <f>F54+F59+F60</f>
        <v>616000</v>
      </c>
      <c r="G53" s="25"/>
      <c r="H53" s="25"/>
      <c r="I53" s="25"/>
      <c r="J53" s="25"/>
      <c r="K53" s="25"/>
      <c r="L53" s="25"/>
      <c r="M53" s="25"/>
      <c r="N53" s="25"/>
    </row>
    <row r="54" spans="1:14" ht="51">
      <c r="A54" s="129" t="s">
        <v>6</v>
      </c>
      <c r="B54" s="129" t="s">
        <v>46</v>
      </c>
      <c r="C54" s="96"/>
      <c r="D54" s="97">
        <v>1620</v>
      </c>
      <c r="E54" s="97">
        <v>376</v>
      </c>
      <c r="F54" s="140">
        <v>616000</v>
      </c>
      <c r="G54" s="23" t="s">
        <v>51</v>
      </c>
      <c r="H54" s="23" t="s">
        <v>48</v>
      </c>
      <c r="I54" s="4">
        <v>890.6</v>
      </c>
      <c r="J54" s="22" t="s">
        <v>42</v>
      </c>
      <c r="K54" s="4">
        <v>931.3</v>
      </c>
      <c r="L54" s="4">
        <v>956.7</v>
      </c>
      <c r="M54" s="4">
        <v>981.9</v>
      </c>
      <c r="N54" s="4">
        <v>1050.0999999999999</v>
      </c>
    </row>
    <row r="55" spans="1:14" ht="51">
      <c r="A55" s="129"/>
      <c r="B55" s="129"/>
      <c r="C55" s="96"/>
      <c r="D55" s="97"/>
      <c r="E55" s="97"/>
      <c r="F55" s="141"/>
      <c r="G55" s="23" t="s">
        <v>52</v>
      </c>
      <c r="H55" s="23" t="s">
        <v>47</v>
      </c>
      <c r="I55" s="4">
        <v>46.1</v>
      </c>
      <c r="J55" s="22" t="s">
        <v>42</v>
      </c>
      <c r="K55" s="27">
        <v>47</v>
      </c>
      <c r="L55" s="4">
        <v>47.6</v>
      </c>
      <c r="M55" s="4">
        <v>48.1</v>
      </c>
      <c r="N55" s="4">
        <v>48.7</v>
      </c>
    </row>
    <row r="56" spans="1:14" ht="38.25" customHeight="1">
      <c r="A56" s="129"/>
      <c r="B56" s="129"/>
      <c r="C56" s="96"/>
      <c r="D56" s="97"/>
      <c r="E56" s="97"/>
      <c r="F56" s="141"/>
      <c r="G56" s="23" t="s">
        <v>106</v>
      </c>
      <c r="H56" s="23" t="s">
        <v>49</v>
      </c>
      <c r="I56" s="4">
        <v>7.8</v>
      </c>
      <c r="J56" s="22" t="s">
        <v>42</v>
      </c>
      <c r="K56" s="4">
        <v>8.6999999999999993</v>
      </c>
      <c r="L56" s="4">
        <v>9.3000000000000007</v>
      </c>
      <c r="M56" s="27">
        <v>10</v>
      </c>
      <c r="N56" s="4">
        <v>10.9</v>
      </c>
    </row>
    <row r="57" spans="1:14" ht="92.25" customHeight="1">
      <c r="A57" s="129"/>
      <c r="B57" s="129"/>
      <c r="C57" s="96"/>
      <c r="D57" s="97"/>
      <c r="E57" s="97"/>
      <c r="F57" s="141"/>
      <c r="G57" s="77" t="s">
        <v>105</v>
      </c>
      <c r="H57" s="31" t="s">
        <v>50</v>
      </c>
      <c r="I57" s="32">
        <v>263000</v>
      </c>
      <c r="J57" s="22" t="s">
        <v>42</v>
      </c>
      <c r="K57" s="32">
        <v>313700</v>
      </c>
      <c r="L57" s="32">
        <v>337000</v>
      </c>
      <c r="M57" s="32">
        <v>362500</v>
      </c>
      <c r="N57" s="32">
        <v>391000</v>
      </c>
    </row>
    <row r="58" spans="1:14" ht="92.25" customHeight="1">
      <c r="A58" s="129"/>
      <c r="B58" s="129"/>
      <c r="C58" s="96"/>
      <c r="D58" s="97"/>
      <c r="E58" s="97"/>
      <c r="F58" s="142"/>
      <c r="G58" s="23" t="s">
        <v>41</v>
      </c>
      <c r="H58" s="21" t="s">
        <v>89</v>
      </c>
      <c r="I58" s="40" t="s">
        <v>42</v>
      </c>
      <c r="J58" s="22" t="s">
        <v>42</v>
      </c>
      <c r="K58" s="28">
        <v>2</v>
      </c>
      <c r="L58" s="28">
        <v>2</v>
      </c>
      <c r="M58" s="28">
        <v>2</v>
      </c>
      <c r="N58" s="28">
        <v>2</v>
      </c>
    </row>
    <row r="59" spans="1:14" ht="194.25" customHeight="1">
      <c r="A59" s="23" t="s">
        <v>7</v>
      </c>
      <c r="B59" s="23" t="s">
        <v>43</v>
      </c>
      <c r="C59" s="137" t="s">
        <v>107</v>
      </c>
      <c r="D59" s="138"/>
      <c r="E59" s="138"/>
      <c r="F59" s="139"/>
      <c r="G59" s="23" t="s">
        <v>53</v>
      </c>
      <c r="H59" s="26"/>
      <c r="I59" s="28">
        <v>2</v>
      </c>
      <c r="J59" s="22" t="s">
        <v>42</v>
      </c>
      <c r="K59" s="28">
        <v>4</v>
      </c>
      <c r="L59" s="28">
        <v>4</v>
      </c>
      <c r="M59" s="28">
        <v>4</v>
      </c>
      <c r="N59" s="28">
        <v>4</v>
      </c>
    </row>
    <row r="60" spans="1:14" ht="145.5" customHeight="1">
      <c r="A60" s="129" t="s">
        <v>18</v>
      </c>
      <c r="B60" s="129" t="s">
        <v>54</v>
      </c>
      <c r="C60" s="129"/>
      <c r="D60" s="129"/>
      <c r="E60" s="130">
        <v>66700</v>
      </c>
      <c r="F60" s="129"/>
      <c r="G60" s="21" t="s">
        <v>55</v>
      </c>
      <c r="H60" s="22" t="s">
        <v>16</v>
      </c>
      <c r="I60" s="27">
        <v>100</v>
      </c>
      <c r="J60" s="22" t="s">
        <v>42</v>
      </c>
      <c r="K60" s="4">
        <v>6</v>
      </c>
      <c r="L60" s="4">
        <v>2</v>
      </c>
      <c r="M60" s="4">
        <v>0</v>
      </c>
      <c r="N60" s="4">
        <v>0</v>
      </c>
    </row>
    <row r="61" spans="1:14" ht="51">
      <c r="A61" s="129"/>
      <c r="B61" s="129"/>
      <c r="C61" s="129"/>
      <c r="D61" s="129"/>
      <c r="E61" s="130"/>
      <c r="F61" s="129"/>
      <c r="G61" s="23" t="s">
        <v>56</v>
      </c>
      <c r="H61" s="22" t="s">
        <v>16</v>
      </c>
      <c r="I61" s="4">
        <v>55.93</v>
      </c>
      <c r="J61" s="22" t="s">
        <v>42</v>
      </c>
      <c r="K61" s="4">
        <v>55.89</v>
      </c>
      <c r="L61" s="4">
        <v>55.75</v>
      </c>
      <c r="M61" s="4">
        <v>55.61</v>
      </c>
      <c r="N61" s="4">
        <v>55.47</v>
      </c>
    </row>
    <row r="63" spans="1:14">
      <c r="B63" s="145" t="s">
        <v>94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</row>
  </sheetData>
  <mergeCells count="44">
    <mergeCell ref="B63:N63"/>
    <mergeCell ref="A29:N29"/>
    <mergeCell ref="A30:A34"/>
    <mergeCell ref="C30:F34"/>
    <mergeCell ref="A35:A39"/>
    <mergeCell ref="C35:F39"/>
    <mergeCell ref="B30:B34"/>
    <mergeCell ref="B35:B39"/>
    <mergeCell ref="A60:A61"/>
    <mergeCell ref="B60:B61"/>
    <mergeCell ref="C60:C61"/>
    <mergeCell ref="D60:D61"/>
    <mergeCell ref="E60:E61"/>
    <mergeCell ref="C45:F51"/>
    <mergeCell ref="C59:F59"/>
    <mergeCell ref="F54:F58"/>
    <mergeCell ref="F60:F61"/>
    <mergeCell ref="A52:N52"/>
    <mergeCell ref="A54:A58"/>
    <mergeCell ref="B54:B58"/>
    <mergeCell ref="A6:N6"/>
    <mergeCell ref="A7:N7"/>
    <mergeCell ref="A9:A10"/>
    <mergeCell ref="B9:B10"/>
    <mergeCell ref="C9:F9"/>
    <mergeCell ref="G9:G10"/>
    <mergeCell ref="H9:H10"/>
    <mergeCell ref="I9:I10"/>
    <mergeCell ref="J9:N9"/>
    <mergeCell ref="C16:F16"/>
    <mergeCell ref="C24:F24"/>
    <mergeCell ref="A17:A23"/>
    <mergeCell ref="A12:N12"/>
    <mergeCell ref="A14:N14"/>
    <mergeCell ref="C54:C58"/>
    <mergeCell ref="D54:D58"/>
    <mergeCell ref="E54:E58"/>
    <mergeCell ref="A25:M25"/>
    <mergeCell ref="A40:N40"/>
    <mergeCell ref="A41:A44"/>
    <mergeCell ref="B41:B44"/>
    <mergeCell ref="C41:F44"/>
    <mergeCell ref="A45:A51"/>
    <mergeCell ref="B45:B51"/>
  </mergeCells>
  <phoneticPr fontId="0" type="noConversion"/>
  <pageMargins left="0" right="0" top="0" bottom="0" header="0" footer="0"/>
  <pageSetup paperSize="9" scale="85" orientation="landscape" r:id="rId1"/>
  <headerFooter>
    <oddFooter>&amp;R&amp;(&amp;P+45&amp;)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09.10</vt:lpstr>
      <vt:lpstr>'09.10'!Заголовки_для_печати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2014-10-22T05:22:24Z</dcterms:modified>
</cp:coreProperties>
</file>